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UOA\Provveditorato\PROCEDURE\2024\LABORATORIO MULTISITO\materiali laboratorio\Lotti caricati in procedura 2024\file Eugenia\"/>
    </mc:Choice>
  </mc:AlternateContent>
  <bookViews>
    <workbookView xWindow="0" yWindow="0" windowWidth="28800" windowHeight="11280"/>
  </bookViews>
  <sheets>
    <sheet name="radiello" sheetId="3" r:id="rId1"/>
  </sheets>
  <calcPr calcId="162913"/>
</workbook>
</file>

<file path=xl/calcChain.xml><?xml version="1.0" encoding="utf-8"?>
<calcChain xmlns="http://schemas.openxmlformats.org/spreadsheetml/2006/main">
  <c r="G14" i="3" l="1"/>
</calcChain>
</file>

<file path=xl/sharedStrings.xml><?xml version="1.0" encoding="utf-8"?>
<sst xmlns="http://schemas.openxmlformats.org/spreadsheetml/2006/main" count="28" uniqueCount="28">
  <si>
    <t>codice articolo</t>
  </si>
  <si>
    <t>catalogo</t>
  </si>
  <si>
    <t>prezzo totale fabbisogno ARPA</t>
  </si>
  <si>
    <t>DESCRIZIONE PRODOTTO</t>
  </si>
  <si>
    <t>fabbisogno</t>
  </si>
  <si>
    <t>prezzo   conf. offerto</t>
  </si>
  <si>
    <t>N.CONF</t>
  </si>
  <si>
    <t>RADIELLO Cartridge Adsorbents for sampling Aldehydes, matrix SS net with 2,4-DNPH coated FLORISIL, pk of 20</t>
  </si>
  <si>
    <t>RADIELLO Cartridge Adsorbents for sampling Ammonia, matrixmicroporous PE impregnated with phosphoric acid, pk of 20</t>
  </si>
  <si>
    <t>RADIELLO Cartridge Adsorbents for sampling BTEX and VOCs (Thermal desorption) matrix SS net (3 x 8 um, 4.8 mm diam.).Carbograph, pk of 20</t>
  </si>
  <si>
    <t>RADIELLO Cartridge Adsorbents for sampling BTEX and VOCs, pk of 20</t>
  </si>
  <si>
    <t>RADIELLO Cartridge Adsorbents for sampling Phenolic Compounds (thermal desorption), matrix SS net, Tenax-TA pk of 20</t>
  </si>
  <si>
    <t>RADIELLO Cartridge Hydrogen Sulfide</t>
  </si>
  <si>
    <t>PK20 RADIELLO CART. HF AND NO2 &lt;(&gt;&amp;&lt;)&gt; S</t>
  </si>
  <si>
    <t>PK20 RADIELLO CARTRIDGES HCL SS NET</t>
  </si>
  <si>
    <t>RAD165</t>
  </si>
  <si>
    <t>RAD168</t>
  </si>
  <si>
    <t>RAD147</t>
  </si>
  <si>
    <t>RAD166</t>
  </si>
  <si>
    <t>RAD169</t>
  </si>
  <si>
    <t>RAD170</t>
  </si>
  <si>
    <t>RAD 130</t>
  </si>
  <si>
    <t>RAD145</t>
  </si>
  <si>
    <t>RADIELLO per analisi qualità dell'aria</t>
  </si>
  <si>
    <t>RADIELLO 407 BTEX Kit Calibrazione Maugeri (2497 )</t>
  </si>
  <si>
    <t>RAD 407</t>
  </si>
  <si>
    <t xml:space="preserve">totale fornitura annuale </t>
  </si>
  <si>
    <t xml:space="preserve">totale fornitura biennale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</si>
</sst>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;[Red]\-&quot;€&quot;\ #,##0.00"/>
    <numFmt numFmtId="165" formatCode="_(* #,##0_);_(* \(#,##0\);_(* \-_);_(@_)"/>
    <numFmt numFmtId="166" formatCode="&quot;€&quot;\ #,##0.00##"/>
    <numFmt numFmtId="167" formatCode="#,###;;#;@"/>
  </numFmts>
  <fonts count="11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165" fontId="4" fillId="0" borderId="0" applyFill="0" applyBorder="0" applyAlignment="0" applyProtection="0"/>
  </cellStyleXfs>
  <cellXfs count="48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justify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0" fillId="3" borderId="0" xfId="0" applyNumberFormat="1" applyFill="1" applyBorder="1" applyAlignment="1" applyProtection="1">
      <alignment wrapText="1"/>
    </xf>
    <xf numFmtId="166" fontId="0" fillId="3" borderId="0" xfId="0" applyNumberFormat="1" applyFill="1" applyBorder="1" applyAlignment="1" applyProtection="1"/>
    <xf numFmtId="49" fontId="0" fillId="0" borderId="0" xfId="0" applyNumberFormat="1" applyBorder="1" applyAlignment="1" applyProtection="1">
      <alignment wrapText="1"/>
    </xf>
    <xf numFmtId="49" fontId="0" fillId="0" borderId="0" xfId="0" applyNumberFormat="1" applyBorder="1" applyAlignment="1" applyProtection="1">
      <alignment vertical="top" wrapText="1"/>
    </xf>
    <xf numFmtId="0" fontId="8" fillId="3" borderId="0" xfId="0" applyFont="1" applyFill="1" applyBorder="1" applyAlignment="1" applyProtection="1">
      <alignment wrapText="1"/>
    </xf>
    <xf numFmtId="164" fontId="8" fillId="3" borderId="0" xfId="0" applyNumberFormat="1" applyFont="1" applyFill="1" applyBorder="1" applyProtection="1"/>
    <xf numFmtId="0" fontId="0" fillId="0" borderId="0" xfId="0" applyAlignment="1" applyProtection="1">
      <alignment wrapText="1"/>
    </xf>
    <xf numFmtId="0" fontId="5" fillId="2" borderId="10" xfId="0" applyFont="1" applyFill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wrapText="1"/>
    </xf>
    <xf numFmtId="2" fontId="1" fillId="0" borderId="1" xfId="0" applyNumberFormat="1" applyFont="1" applyBorder="1" applyAlignment="1" applyProtection="1">
      <alignment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5" fillId="2" borderId="4" xfId="0" applyFont="1" applyFill="1" applyBorder="1" applyAlignment="1" applyProtection="1">
      <alignment horizontal="center" wrapText="1"/>
    </xf>
    <xf numFmtId="4" fontId="5" fillId="2" borderId="3" xfId="0" applyNumberFormat="1" applyFont="1" applyFill="1" applyBorder="1" applyAlignment="1" applyProtection="1">
      <alignment horizontal="center" wrapText="1"/>
    </xf>
    <xf numFmtId="4" fontId="5" fillId="2" borderId="4" xfId="0" applyNumberFormat="1" applyFont="1" applyFill="1" applyBorder="1" applyAlignment="1" applyProtection="1">
      <alignment horizontal="center" wrapText="1"/>
    </xf>
    <xf numFmtId="4" fontId="5" fillId="2" borderId="6" xfId="0" applyNumberFormat="1" applyFont="1" applyFill="1" applyBorder="1" applyAlignment="1" applyProtection="1">
      <alignment horizontal="center" wrapText="1"/>
    </xf>
    <xf numFmtId="4" fontId="5" fillId="2" borderId="11" xfId="0" applyNumberFormat="1" applyFont="1" applyFill="1" applyBorder="1" applyAlignment="1" applyProtection="1">
      <alignment horizontal="center" wrapText="1"/>
    </xf>
    <xf numFmtId="49" fontId="3" fillId="4" borderId="1" xfId="0" applyNumberFormat="1" applyFont="1" applyFill="1" applyBorder="1" applyAlignment="1" applyProtection="1">
      <alignment vertical="top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wrapText="1"/>
    </xf>
    <xf numFmtId="0" fontId="2" fillId="4" borderId="1" xfId="0" applyFont="1" applyFill="1" applyBorder="1" applyAlignment="1" applyProtection="1">
      <alignment horizontal="center" wrapText="1"/>
      <protection locked="0"/>
    </xf>
    <xf numFmtId="4" fontId="2" fillId="4" borderId="1" xfId="0" applyNumberFormat="1" applyFont="1" applyFill="1" applyBorder="1" applyAlignment="1" applyProtection="1">
      <alignment horizontal="center" wrapText="1"/>
      <protection locked="0"/>
    </xf>
    <xf numFmtId="4" fontId="2" fillId="4" borderId="1" xfId="0" applyNumberFormat="1" applyFont="1" applyFill="1" applyBorder="1" applyAlignment="1" applyProtection="1">
      <alignment horizontal="center"/>
    </xf>
    <xf numFmtId="0" fontId="3" fillId="4" borderId="1" xfId="1" applyFont="1" applyFill="1" applyBorder="1" applyAlignment="1" applyProtection="1">
      <alignment horizontal="center"/>
    </xf>
    <xf numFmtId="49" fontId="3" fillId="4" borderId="1" xfId="0" applyNumberFormat="1" applyFont="1" applyFill="1" applyBorder="1" applyAlignment="1" applyProtection="1">
      <alignment wrapText="1"/>
    </xf>
    <xf numFmtId="0" fontId="2" fillId="4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Protection="1"/>
    <xf numFmtId="49" fontId="9" fillId="4" borderId="12" xfId="0" applyNumberFormat="1" applyFont="1" applyFill="1" applyBorder="1" applyAlignment="1" applyProtection="1">
      <alignment vertical="center" wrapText="1"/>
    </xf>
    <xf numFmtId="3" fontId="2" fillId="4" borderId="13" xfId="0" applyNumberFormat="1" applyFont="1" applyFill="1" applyBorder="1" applyAlignment="1" applyProtection="1">
      <alignment horizontal="center" vertical="center"/>
    </xf>
    <xf numFmtId="1" fontId="2" fillId="4" borderId="13" xfId="2" applyNumberFormat="1" applyFont="1" applyFill="1" applyBorder="1" applyAlignment="1" applyProtection="1">
      <alignment horizontal="center" vertical="center"/>
    </xf>
    <xf numFmtId="167" fontId="2" fillId="4" borderId="13" xfId="0" applyNumberFormat="1" applyFont="1" applyFill="1" applyBorder="1" applyAlignment="1" applyProtection="1">
      <alignment horizontal="center" vertical="center"/>
    </xf>
    <xf numFmtId="0" fontId="10" fillId="4" borderId="13" xfId="0" applyNumberFormat="1" applyFont="1" applyFill="1" applyBorder="1" applyAlignment="1" applyProtection="1">
      <alignment horizontal="center" vertical="center" wrapText="1"/>
      <protection locked="0"/>
    </xf>
    <xf numFmtId="167" fontId="2" fillId="4" borderId="13" xfId="0" applyNumberFormat="1" applyFont="1" applyFill="1" applyBorder="1" applyAlignment="1" applyProtection="1">
      <alignment horizontal="center" vertical="center"/>
      <protection locked="0"/>
    </xf>
  </cellXfs>
  <cellStyles count="3">
    <cellStyle name="Excel Built-in Normal" xfId="1"/>
    <cellStyle name="Migliaia (0)_ARPA Reattivi gara 11 09 2001" xfId="2"/>
    <cellStyle name="Normale" xfId="0" builtinId="0"/>
  </cellStyles>
  <dxfs count="2">
    <dxf>
      <font>
        <b val="0"/>
        <condense val="0"/>
        <extend val="0"/>
        <sz val="11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L13" sqref="L13"/>
    </sheetView>
  </sheetViews>
  <sheetFormatPr defaultRowHeight="15" x14ac:dyDescent="0.25"/>
  <cols>
    <col min="1" max="1" width="9.140625" style="3"/>
    <col min="2" max="2" width="51.28515625" style="11" customWidth="1"/>
    <col min="3" max="3" width="12.140625" style="4" customWidth="1"/>
    <col min="4" max="4" width="12.28515625" style="3" customWidth="1"/>
    <col min="5" max="5" width="13" style="3" customWidth="1"/>
    <col min="6" max="6" width="12.42578125" style="3" customWidth="1"/>
    <col min="7" max="7" width="27.7109375" style="3" customWidth="1"/>
    <col min="8" max="16384" width="9.140625" style="3"/>
  </cols>
  <sheetData>
    <row r="1" spans="1:7" ht="18" x14ac:dyDescent="0.25">
      <c r="B1" s="20" t="s">
        <v>3</v>
      </c>
      <c r="C1" s="23" t="s">
        <v>23</v>
      </c>
      <c r="D1" s="23"/>
      <c r="E1" s="23"/>
      <c r="F1" s="23"/>
      <c r="G1" s="24"/>
    </row>
    <row r="2" spans="1:7" ht="15.75" x14ac:dyDescent="0.25">
      <c r="B2" s="21"/>
      <c r="C2" s="1" t="s">
        <v>4</v>
      </c>
      <c r="D2" s="25" t="s">
        <v>0</v>
      </c>
      <c r="E2" s="25" t="s">
        <v>1</v>
      </c>
      <c r="F2" s="27" t="s">
        <v>5</v>
      </c>
      <c r="G2" s="29" t="s">
        <v>2</v>
      </c>
    </row>
    <row r="3" spans="1:7" ht="15.75" x14ac:dyDescent="0.25">
      <c r="B3" s="22"/>
      <c r="C3" s="12" t="s">
        <v>6</v>
      </c>
      <c r="D3" s="26"/>
      <c r="E3" s="26"/>
      <c r="F3" s="28"/>
      <c r="G3" s="30"/>
    </row>
    <row r="4" spans="1:7" ht="25.5" x14ac:dyDescent="0.25">
      <c r="A4" s="3">
        <v>1</v>
      </c>
      <c r="B4" s="31" t="s">
        <v>7</v>
      </c>
      <c r="C4" s="32">
        <v>1</v>
      </c>
      <c r="D4" s="33" t="s">
        <v>15</v>
      </c>
      <c r="E4" s="34"/>
      <c r="F4" s="35"/>
      <c r="G4" s="36"/>
    </row>
    <row r="5" spans="1:7" ht="38.25" x14ac:dyDescent="0.25">
      <c r="A5" s="3">
        <v>2</v>
      </c>
      <c r="B5" s="31" t="s">
        <v>8</v>
      </c>
      <c r="C5" s="37">
        <v>1</v>
      </c>
      <c r="D5" s="33" t="s">
        <v>16</v>
      </c>
      <c r="E5" s="34"/>
      <c r="F5" s="35"/>
      <c r="G5" s="36"/>
    </row>
    <row r="6" spans="1:7" ht="38.25" x14ac:dyDescent="0.25">
      <c r="A6" s="3">
        <v>3</v>
      </c>
      <c r="B6" s="31" t="s">
        <v>9</v>
      </c>
      <c r="C6" s="37">
        <v>1</v>
      </c>
      <c r="D6" s="33" t="s">
        <v>22</v>
      </c>
      <c r="E6" s="34"/>
      <c r="F6" s="35"/>
      <c r="G6" s="36"/>
    </row>
    <row r="7" spans="1:7" x14ac:dyDescent="0.25">
      <c r="A7" s="3">
        <v>4</v>
      </c>
      <c r="B7" s="38" t="s">
        <v>13</v>
      </c>
      <c r="C7" s="39">
        <v>1</v>
      </c>
      <c r="D7" s="33" t="s">
        <v>18</v>
      </c>
      <c r="E7" s="34"/>
      <c r="F7" s="35"/>
      <c r="G7" s="36"/>
    </row>
    <row r="8" spans="1:7" x14ac:dyDescent="0.25">
      <c r="A8" s="3">
        <v>5</v>
      </c>
      <c r="B8" s="38" t="s">
        <v>14</v>
      </c>
      <c r="C8" s="40">
        <v>1</v>
      </c>
      <c r="D8" s="33" t="s">
        <v>19</v>
      </c>
      <c r="E8" s="34"/>
      <c r="F8" s="35"/>
      <c r="G8" s="36"/>
    </row>
    <row r="9" spans="1:7" x14ac:dyDescent="0.25">
      <c r="A9" s="3">
        <v>6</v>
      </c>
      <c r="B9" s="41" t="s">
        <v>12</v>
      </c>
      <c r="C9" s="39">
        <v>1</v>
      </c>
      <c r="D9" s="33" t="s">
        <v>20</v>
      </c>
      <c r="E9" s="34"/>
      <c r="F9" s="35"/>
      <c r="G9" s="36"/>
    </row>
    <row r="10" spans="1:7" ht="38.25" x14ac:dyDescent="0.25">
      <c r="A10" s="3">
        <v>7</v>
      </c>
      <c r="B10" s="31" t="s">
        <v>11</v>
      </c>
      <c r="C10" s="37">
        <v>1</v>
      </c>
      <c r="D10" s="33" t="s">
        <v>17</v>
      </c>
      <c r="E10" s="34"/>
      <c r="F10" s="35"/>
      <c r="G10" s="36"/>
    </row>
    <row r="11" spans="1:7" ht="25.5" x14ac:dyDescent="0.25">
      <c r="A11" s="3">
        <v>8</v>
      </c>
      <c r="B11" s="31" t="s">
        <v>10</v>
      </c>
      <c r="C11" s="39">
        <v>3</v>
      </c>
      <c r="D11" s="33" t="s">
        <v>21</v>
      </c>
      <c r="E11" s="34"/>
      <c r="F11" s="35"/>
      <c r="G11" s="36"/>
    </row>
    <row r="12" spans="1:7" ht="39.75" customHeight="1" x14ac:dyDescent="0.25">
      <c r="A12" s="3">
        <v>9</v>
      </c>
      <c r="B12" s="42" t="s">
        <v>24</v>
      </c>
      <c r="C12" s="43">
        <v>1</v>
      </c>
      <c r="D12" s="44" t="s">
        <v>25</v>
      </c>
      <c r="E12" s="45"/>
      <c r="F12" s="46"/>
      <c r="G12" s="47">
        <v>0</v>
      </c>
    </row>
    <row r="13" spans="1:7" ht="51.75" customHeight="1" x14ac:dyDescent="0.25">
      <c r="B13" s="13"/>
      <c r="C13" s="14"/>
      <c r="D13" s="16"/>
      <c r="E13" s="19" t="s">
        <v>26</v>
      </c>
      <c r="F13" s="19"/>
      <c r="G13" s="15">
        <v>4000</v>
      </c>
    </row>
    <row r="14" spans="1:7" ht="39" customHeight="1" x14ac:dyDescent="0.25">
      <c r="B14" s="17"/>
      <c r="C14" s="14"/>
      <c r="D14" s="18"/>
      <c r="E14" s="19" t="s">
        <v>27</v>
      </c>
      <c r="F14" s="19"/>
      <c r="G14" s="15">
        <f>G13*2</f>
        <v>8000</v>
      </c>
    </row>
    <row r="15" spans="1:7" ht="15.75" x14ac:dyDescent="0.25">
      <c r="B15" s="2"/>
    </row>
    <row r="16" spans="1:7" x14ac:dyDescent="0.25">
      <c r="B16" s="5"/>
      <c r="C16" s="6"/>
    </row>
    <row r="17" spans="2:3" x14ac:dyDescent="0.25">
      <c r="B17" s="7"/>
      <c r="C17" s="6"/>
    </row>
    <row r="18" spans="2:3" x14ac:dyDescent="0.25">
      <c r="B18" s="5"/>
      <c r="C18" s="6"/>
    </row>
    <row r="19" spans="2:3" x14ac:dyDescent="0.25">
      <c r="B19" s="8"/>
      <c r="C19" s="6"/>
    </row>
    <row r="20" spans="2:3" x14ac:dyDescent="0.25">
      <c r="B20" s="8"/>
      <c r="C20" s="6"/>
    </row>
    <row r="21" spans="2:3" x14ac:dyDescent="0.25">
      <c r="B21" s="8"/>
      <c r="C21" s="6"/>
    </row>
    <row r="22" spans="2:3" x14ac:dyDescent="0.25">
      <c r="B22" s="8"/>
      <c r="C22" s="6"/>
    </row>
    <row r="23" spans="2:3" x14ac:dyDescent="0.25">
      <c r="B23" s="8"/>
      <c r="C23" s="6"/>
    </row>
    <row r="24" spans="2:3" x14ac:dyDescent="0.25">
      <c r="B24" s="8"/>
      <c r="C24" s="6"/>
    </row>
    <row r="25" spans="2:3" x14ac:dyDescent="0.25">
      <c r="B25" s="7"/>
      <c r="C25" s="6"/>
    </row>
    <row r="26" spans="2:3" x14ac:dyDescent="0.25">
      <c r="B26" s="8"/>
      <c r="C26" s="6"/>
    </row>
    <row r="27" spans="2:3" x14ac:dyDescent="0.25">
      <c r="B27" s="8"/>
      <c r="C27" s="6"/>
    </row>
    <row r="28" spans="2:3" x14ac:dyDescent="0.25">
      <c r="B28" s="9"/>
      <c r="C28" s="10"/>
    </row>
  </sheetData>
  <sheetProtection selectLockedCells="1"/>
  <mergeCells count="8">
    <mergeCell ref="E13:F13"/>
    <mergeCell ref="E14:F14"/>
    <mergeCell ref="B1:B3"/>
    <mergeCell ref="C1:G1"/>
    <mergeCell ref="D2:D3"/>
    <mergeCell ref="E2:E3"/>
    <mergeCell ref="F2:F3"/>
    <mergeCell ref="G2:G3"/>
  </mergeCells>
  <conditionalFormatting sqref="D14">
    <cfRule type="cellIs" dxfId="1" priority="2" stopIfTrue="1" operator="lessThan">
      <formula>90</formula>
    </cfRule>
  </conditionalFormatting>
  <conditionalFormatting sqref="F12">
    <cfRule type="cellIs" dxfId="0" priority="1" stopIfTrue="1" operator="notBetween">
      <formula>D12/2</formula>
      <formula>D12*1.5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radiello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</dc:creator>
  <cp:lastModifiedBy>Marcelloni Vittoria</cp:lastModifiedBy>
  <dcterms:created xsi:type="dcterms:W3CDTF">2019-11-12T20:23:38Z</dcterms:created>
  <dcterms:modified xsi:type="dcterms:W3CDTF">2024-10-14T10:37:43Z</dcterms:modified>
</cp:coreProperties>
</file>